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9" i="1" l="1"/>
  <c r="L19" i="1"/>
  <c r="L18" i="1"/>
  <c r="L17" i="1"/>
  <c r="L16" i="1"/>
  <c r="L15" i="1"/>
  <c r="L14" i="1"/>
  <c r="L13" i="1"/>
  <c r="L12" i="1"/>
  <c r="L11" i="1"/>
  <c r="L10" i="1"/>
  <c r="J18" i="1"/>
  <c r="J17" i="1"/>
  <c r="J16" i="1"/>
  <c r="J15" i="1"/>
  <c r="J14" i="1"/>
  <c r="J13" i="1"/>
  <c r="J12" i="1"/>
  <c r="J11" i="1"/>
  <c r="J10" i="1"/>
  <c r="J19" i="1" l="1"/>
</calcChain>
</file>

<file path=xl/sharedStrings.xml><?xml version="1.0" encoding="utf-8"?>
<sst xmlns="http://schemas.openxmlformats.org/spreadsheetml/2006/main" count="89" uniqueCount="55">
  <si>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</si>
  <si>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</si>
  <si>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</si>
  <si>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</si>
  <si>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</si>
  <si>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</si>
  <si>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</si>
  <si>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</si>
  <si>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</si>
  <si>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</si>
  <si>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</si>
  <si>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</si>
  <si>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</si>
  <si>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</si>
  <si>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</si>
  <si>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</si>
  <si>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</si>
  <si>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</si>
  <si>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</si>
  <si>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</si>
  <si>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</si>
  <si>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</si>
  <si>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</si>
  <si>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</si>
  <si>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Наименование лота:  "Реализация невостребованных ликвидных МТР.Арматура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</si>
  <si>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НВЛ-2019/1-С</t>
    </r>
  </si>
  <si>
    <t xml:space="preserve">ЛОТ ДЕЛИМЫЙ </t>
  </si>
  <si>
    <t>НВЛ</t>
  </si>
  <si>
    <t>1007896</t>
  </si>
  <si>
    <t>1020084</t>
  </si>
  <si>
    <t>1056609</t>
  </si>
  <si>
    <t>1076705</t>
  </si>
  <si>
    <t>1076706</t>
  </si>
  <si>
    <t>1093843</t>
  </si>
  <si>
    <t>1516006</t>
  </si>
  <si>
    <t>1581700</t>
  </si>
  <si>
    <t>9002715</t>
  </si>
  <si>
    <t>Фланец стальной приварной встык 1-50-25 ст20</t>
  </si>
  <si>
    <t>Клапан запорный 15с52нж10 15х63 с ответными фланцами и крепежом</t>
  </si>
  <si>
    <t>Фланец глухой 50х16</t>
  </si>
  <si>
    <t>Задвижка ДУ-50 (б/у)</t>
  </si>
  <si>
    <t>Задвижка ДУ-80 (б/у)</t>
  </si>
  <si>
    <t>Клапан запорный 15с68нж 20х160</t>
  </si>
  <si>
    <t>Фланец Ду-100 Ру-16 ВПУ36.6500.00.00.438-01</t>
  </si>
  <si>
    <t>Клапан запорный 15с52нж10 40х63 с ответными фланцами и крепежом</t>
  </si>
  <si>
    <t>Фланец 80х16</t>
  </si>
  <si>
    <t>КМП</t>
  </si>
  <si>
    <t>2012</t>
  </si>
  <si>
    <t>2015</t>
  </si>
  <si>
    <t>2010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</si>
  <si>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</si>
  <si>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</si>
  <si>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</si>
  <si>
    <t>За счёт средств Продавца</t>
  </si>
  <si>
    <t xml:space="preserve">Представитель АО «Сузун»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</si>
</sst>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0" fontId="17" fillId="0" borderId="0" xfId="1" applyFont="1" applyBorder="1"/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"/>
  <sheetViews>
    <sheetView tabSelected="1" topLeftCell="A13" workbookViewId="0">
      <selection activeCell="G32" sqref="G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7" width="15.42578125" style="11" customWidth="1"/>
    <col min="8" max="8" width="16.28515625" style="40" customWidth="1"/>
    <col min="9" max="16384" width="9.140625" style="8"/>
  </cols>
  <sheetData>
    <row r="1" spans="1:14" s="1" customFormat="1" ht="38.25" customHeight="1" x14ac:dyDescent="0.25">
      <c r="A1" s="50" t="s">
        <v>22</v>
      </c>
      <c r="B1" s="50"/>
      <c r="C1" s="50"/>
      <c r="D1" s="51"/>
      <c r="E1" s="52"/>
      <c r="F1" s="52"/>
      <c r="G1" s="52"/>
      <c r="H1" s="52"/>
    </row>
    <row r="2" spans="1:14" s="1" customFormat="1" ht="43.5" customHeight="1" x14ac:dyDescent="0.25">
      <c r="A2" s="46" t="s">
        <v>24</v>
      </c>
      <c r="B2" s="46"/>
      <c r="C2" s="46"/>
      <c r="D2" s="46"/>
      <c r="E2" s="46"/>
      <c r="F2" s="46"/>
      <c r="G2" s="46"/>
      <c r="H2" s="46"/>
    </row>
    <row r="3" spans="1:14" s="1" customFormat="1" ht="36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</row>
    <row r="4" spans="1:14" s="1" customFormat="1" ht="39" customHeight="1" x14ac:dyDescent="0.25">
      <c r="A4" s="54" t="s">
        <v>26</v>
      </c>
      <c r="B4" s="54"/>
      <c r="C4" s="54"/>
      <c r="D4" s="54"/>
      <c r="E4" s="54"/>
      <c r="F4" s="54"/>
      <c r="G4" s="54"/>
      <c r="H4" s="54"/>
    </row>
    <row r="5" spans="1:14" s="1" customFormat="1" ht="27" customHeight="1" x14ac:dyDescent="0.3">
      <c r="A5" s="55" t="s">
        <v>10</v>
      </c>
      <c r="B5" s="55"/>
      <c r="C5" s="55"/>
      <c r="D5" s="55"/>
      <c r="E5" s="55"/>
      <c r="F5" s="55"/>
      <c r="G5" s="55"/>
      <c r="H5" s="55"/>
    </row>
    <row r="6" spans="1:14" s="1" customFormat="1" ht="71.25" customHeight="1" x14ac:dyDescent="0.25">
      <c r="A6" s="46" t="s">
        <v>51</v>
      </c>
      <c r="B6" s="47"/>
      <c r="C6" s="47"/>
      <c r="D6" s="47"/>
      <c r="E6" s="47"/>
      <c r="F6" s="47"/>
      <c r="G6" s="47"/>
      <c r="H6" s="47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38"/>
    </row>
    <row r="8" spans="1:14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50</v>
      </c>
      <c r="H8" s="20" t="s">
        <v>6</v>
      </c>
    </row>
    <row r="9" spans="1:14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31">
        <v>5</v>
      </c>
      <c r="F9" s="31">
        <v>6</v>
      </c>
      <c r="G9" s="31"/>
      <c r="H9" s="31">
        <v>7</v>
      </c>
      <c r="J9" s="33"/>
      <c r="K9" s="33"/>
      <c r="L9" s="33"/>
      <c r="M9" s="33"/>
      <c r="N9" s="33"/>
    </row>
    <row r="10" spans="1:14" s="3" customFormat="1" x14ac:dyDescent="0.25">
      <c r="A10" s="25">
        <v>1</v>
      </c>
      <c r="B10" s="16" t="s">
        <v>27</v>
      </c>
      <c r="C10" s="26" t="s">
        <v>28</v>
      </c>
      <c r="D10" s="30" t="s">
        <v>37</v>
      </c>
      <c r="E10" s="26" t="s">
        <v>11</v>
      </c>
      <c r="F10" s="41">
        <v>2</v>
      </c>
      <c r="G10" s="32">
        <v>1363.23</v>
      </c>
      <c r="H10" s="39">
        <v>2010</v>
      </c>
      <c r="J10" s="33">
        <f>F10*G10</f>
        <v>2726.46</v>
      </c>
      <c r="K10" s="33"/>
      <c r="L10" s="34">
        <f>1009.8*1.35</f>
        <v>1363.23</v>
      </c>
      <c r="M10" s="33"/>
      <c r="N10" s="33"/>
    </row>
    <row r="11" spans="1:14" s="3" customFormat="1" ht="30" x14ac:dyDescent="0.25">
      <c r="A11" s="25">
        <v>2</v>
      </c>
      <c r="B11" s="16" t="s">
        <v>27</v>
      </c>
      <c r="C11" s="26" t="s">
        <v>29</v>
      </c>
      <c r="D11" s="30" t="s">
        <v>38</v>
      </c>
      <c r="E11" s="26" t="s">
        <v>46</v>
      </c>
      <c r="F11" s="41">
        <v>12</v>
      </c>
      <c r="G11" s="32">
        <v>5814.9765000000007</v>
      </c>
      <c r="H11" s="39">
        <v>2010</v>
      </c>
      <c r="J11" s="33">
        <f t="shared" ref="J11:J18" si="0">F11*G11</f>
        <v>69779.718000000008</v>
      </c>
      <c r="K11" s="33"/>
      <c r="L11" s="34">
        <f>4307.39*1.35</f>
        <v>5814.9765000000007</v>
      </c>
      <c r="M11" s="33"/>
      <c r="N11" s="33"/>
    </row>
    <row r="12" spans="1:14" s="3" customFormat="1" x14ac:dyDescent="0.25">
      <c r="A12" s="25">
        <v>3</v>
      </c>
      <c r="B12" s="16" t="s">
        <v>27</v>
      </c>
      <c r="C12" s="26" t="s">
        <v>30</v>
      </c>
      <c r="D12" s="30" t="s">
        <v>39</v>
      </c>
      <c r="E12" s="26" t="s">
        <v>11</v>
      </c>
      <c r="F12" s="41">
        <v>1</v>
      </c>
      <c r="G12" s="32">
        <v>2976.8580000000002</v>
      </c>
      <c r="H12" s="39">
        <v>2012</v>
      </c>
      <c r="J12" s="33">
        <f t="shared" si="0"/>
        <v>2976.8580000000002</v>
      </c>
      <c r="K12" s="33"/>
      <c r="L12" s="34">
        <f>2205.08*1.35</f>
        <v>2976.8580000000002</v>
      </c>
      <c r="M12" s="33"/>
      <c r="N12" s="33"/>
    </row>
    <row r="13" spans="1:14" s="3" customFormat="1" x14ac:dyDescent="0.25">
      <c r="A13" s="25">
        <v>4</v>
      </c>
      <c r="B13" s="16" t="s">
        <v>27</v>
      </c>
      <c r="C13" s="26" t="s">
        <v>31</v>
      </c>
      <c r="D13" s="30" t="s">
        <v>40</v>
      </c>
      <c r="E13" s="26" t="s">
        <v>11</v>
      </c>
      <c r="F13" s="41">
        <v>15</v>
      </c>
      <c r="G13" s="32">
        <v>5794.2135000000007</v>
      </c>
      <c r="H13" s="39">
        <v>2010</v>
      </c>
      <c r="J13" s="33">
        <f t="shared" si="0"/>
        <v>86913.202500000014</v>
      </c>
      <c r="K13" s="33"/>
      <c r="L13" s="34">
        <f>4292.01*1.35</f>
        <v>5794.2135000000007</v>
      </c>
      <c r="M13" s="33"/>
      <c r="N13" s="33"/>
    </row>
    <row r="14" spans="1:14" s="3" customFormat="1" x14ac:dyDescent="0.25">
      <c r="A14" s="25">
        <v>5</v>
      </c>
      <c r="B14" s="16" t="s">
        <v>27</v>
      </c>
      <c r="C14" s="26" t="s">
        <v>32</v>
      </c>
      <c r="D14" s="30" t="s">
        <v>41</v>
      </c>
      <c r="E14" s="26" t="s">
        <v>11</v>
      </c>
      <c r="F14" s="41">
        <v>7</v>
      </c>
      <c r="G14" s="32">
        <v>7616.4165000000003</v>
      </c>
      <c r="H14" s="39">
        <v>2010</v>
      </c>
      <c r="J14" s="33">
        <f t="shared" si="0"/>
        <v>53314.915500000003</v>
      </c>
      <c r="K14" s="33"/>
      <c r="L14" s="34">
        <f>5641.79*1.35</f>
        <v>7616.4165000000003</v>
      </c>
      <c r="M14" s="33"/>
      <c r="N14" s="33"/>
    </row>
    <row r="15" spans="1:14" s="3" customFormat="1" x14ac:dyDescent="0.25">
      <c r="A15" s="25">
        <v>6</v>
      </c>
      <c r="B15" s="16" t="s">
        <v>27</v>
      </c>
      <c r="C15" s="26" t="s">
        <v>33</v>
      </c>
      <c r="D15" s="30" t="s">
        <v>42</v>
      </c>
      <c r="E15" s="26" t="s">
        <v>11</v>
      </c>
      <c r="F15" s="41">
        <v>5</v>
      </c>
      <c r="G15" s="32">
        <v>10328.85</v>
      </c>
      <c r="H15" s="39" t="s">
        <v>48</v>
      </c>
      <c r="J15" s="33">
        <f t="shared" si="0"/>
        <v>51644.25</v>
      </c>
      <c r="K15" s="33"/>
      <c r="L15" s="34">
        <f>7651*1.35</f>
        <v>10328.85</v>
      </c>
      <c r="M15" s="33"/>
      <c r="N15" s="33"/>
    </row>
    <row r="16" spans="1:14" s="3" customFormat="1" x14ac:dyDescent="0.25">
      <c r="A16" s="25">
        <v>7</v>
      </c>
      <c r="B16" s="16" t="s">
        <v>27</v>
      </c>
      <c r="C16" s="26" t="s">
        <v>34</v>
      </c>
      <c r="D16" s="30" t="s">
        <v>43</v>
      </c>
      <c r="E16" s="26" t="s">
        <v>11</v>
      </c>
      <c r="F16" s="41">
        <v>4</v>
      </c>
      <c r="G16" s="32">
        <v>348.96150000000006</v>
      </c>
      <c r="H16" s="39" t="s">
        <v>47</v>
      </c>
      <c r="J16" s="33">
        <f t="shared" si="0"/>
        <v>1395.8460000000002</v>
      </c>
      <c r="K16" s="33"/>
      <c r="L16" s="34">
        <f>258.49*1.35</f>
        <v>348.96150000000006</v>
      </c>
      <c r="M16" s="33"/>
      <c r="N16" s="33"/>
    </row>
    <row r="17" spans="1:14" s="3" customFormat="1" ht="30" x14ac:dyDescent="0.25">
      <c r="A17" s="25">
        <v>8</v>
      </c>
      <c r="B17" s="16" t="s">
        <v>27</v>
      </c>
      <c r="C17" s="26" t="s">
        <v>35</v>
      </c>
      <c r="D17" s="30" t="s">
        <v>44</v>
      </c>
      <c r="E17" s="26" t="s">
        <v>46</v>
      </c>
      <c r="F17" s="41">
        <v>6</v>
      </c>
      <c r="G17" s="32">
        <v>10356.889500000001</v>
      </c>
      <c r="H17" s="39" t="s">
        <v>49</v>
      </c>
      <c r="J17" s="33">
        <f t="shared" si="0"/>
        <v>62141.337000000007</v>
      </c>
      <c r="K17" s="33"/>
      <c r="L17" s="34">
        <f>7671.77*1.35</f>
        <v>10356.889500000001</v>
      </c>
      <c r="M17" s="33"/>
      <c r="N17" s="33"/>
    </row>
    <row r="18" spans="1:14" s="3" customFormat="1" x14ac:dyDescent="0.25">
      <c r="A18" s="25">
        <v>9</v>
      </c>
      <c r="B18" s="16" t="s">
        <v>27</v>
      </c>
      <c r="C18" s="26" t="s">
        <v>36</v>
      </c>
      <c r="D18" s="30" t="s">
        <v>45</v>
      </c>
      <c r="E18" s="26" t="s">
        <v>11</v>
      </c>
      <c r="F18" s="41">
        <v>2</v>
      </c>
      <c r="G18" s="32">
        <v>347.71950000000004</v>
      </c>
      <c r="H18" s="39" t="s">
        <v>47</v>
      </c>
      <c r="J18" s="33">
        <f t="shared" si="0"/>
        <v>695.43900000000008</v>
      </c>
      <c r="K18" s="33"/>
      <c r="L18" s="34">
        <f>257.57*1.35</f>
        <v>347.71950000000004</v>
      </c>
      <c r="M18" s="33"/>
      <c r="N18" s="33"/>
    </row>
    <row r="19" spans="1:14" s="4" customFormat="1" x14ac:dyDescent="0.25">
      <c r="A19" s="43" t="s">
        <v>7</v>
      </c>
      <c r="B19" s="43"/>
      <c r="C19" s="43"/>
      <c r="D19" s="43"/>
      <c r="E19" s="27"/>
      <c r="F19" s="28">
        <f>SUM(F10:F18)</f>
        <v>54</v>
      </c>
      <c r="G19" s="28"/>
      <c r="H19" s="29"/>
      <c r="J19" s="35">
        <f>SUM(J10:J18)</f>
        <v>331588.02600000007</v>
      </c>
      <c r="K19" s="36"/>
      <c r="L19" s="37">
        <f>SUM(L10:L18)</f>
        <v>44948.114999999998</v>
      </c>
      <c r="M19" s="36"/>
      <c r="N19" s="36"/>
    </row>
    <row r="20" spans="1:14" s="4" customFormat="1" x14ac:dyDescent="0.25">
      <c r="A20" s="5"/>
      <c r="B20" s="5"/>
      <c r="C20" s="5"/>
      <c r="D20" s="6"/>
      <c r="E20" s="7"/>
      <c r="F20" s="10"/>
      <c r="G20" s="10"/>
      <c r="H20" s="7"/>
      <c r="J20" s="36"/>
      <c r="K20" s="36"/>
      <c r="L20" s="36"/>
      <c r="M20" s="36"/>
      <c r="N20" s="36"/>
    </row>
    <row r="21" spans="1:14" s="4" customFormat="1" ht="135.75" customHeight="1" x14ac:dyDescent="0.25">
      <c r="A21" s="44" t="s">
        <v>8</v>
      </c>
      <c r="B21" s="44"/>
      <c r="C21" s="44"/>
      <c r="D21" s="44"/>
      <c r="E21" s="45" t="s">
        <v>9</v>
      </c>
      <c r="F21" s="45"/>
      <c r="G21" s="45"/>
      <c r="H21" s="45"/>
    </row>
    <row r="22" spans="1:14" s="4" customFormat="1" ht="15.75" x14ac:dyDescent="0.25">
      <c r="A22" s="48" t="s">
        <v>23</v>
      </c>
      <c r="B22" s="48"/>
      <c r="C22" s="48"/>
      <c r="D22" s="48"/>
      <c r="E22" s="49" t="s">
        <v>53</v>
      </c>
      <c r="F22" s="49"/>
      <c r="G22" s="49"/>
      <c r="H22" s="49"/>
    </row>
    <row r="23" spans="1:14" s="4" customFormat="1" ht="15.75" x14ac:dyDescent="0.25">
      <c r="A23" s="48" t="s">
        <v>52</v>
      </c>
      <c r="B23" s="48"/>
      <c r="C23" s="48"/>
      <c r="D23" s="48"/>
      <c r="E23" s="49" t="s">
        <v>53</v>
      </c>
      <c r="F23" s="49"/>
      <c r="G23" s="49"/>
      <c r="H23" s="49"/>
    </row>
    <row r="28" spans="1:14" s="24" customFormat="1" ht="36.75" customHeight="1" x14ac:dyDescent="0.2">
      <c r="A28" s="42" t="s">
        <v>54</v>
      </c>
      <c r="B28" s="42"/>
      <c r="C28" s="42"/>
      <c r="D28" s="42"/>
      <c r="E28" s="42"/>
      <c r="F28" s="42"/>
      <c r="G28" s="42"/>
      <c r="H28" s="42"/>
    </row>
  </sheetData>
  <mergeCells count="14">
    <mergeCell ref="A1:H1"/>
    <mergeCell ref="A2:H2"/>
    <mergeCell ref="A3:H3"/>
    <mergeCell ref="A4:H4"/>
    <mergeCell ref="A5:H5"/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12</v>
      </c>
      <c r="B1" s="12" t="s">
        <v>13</v>
      </c>
      <c r="C1" s="12" t="s">
        <v>11</v>
      </c>
      <c r="D1" s="13">
        <v>1</v>
      </c>
      <c r="E1" s="14">
        <v>41456</v>
      </c>
    </row>
    <row r="2" spans="1:5" x14ac:dyDescent="0.2">
      <c r="A2" s="12" t="s">
        <v>14</v>
      </c>
      <c r="B2" s="12" t="s">
        <v>15</v>
      </c>
      <c r="C2" s="12" t="s">
        <v>11</v>
      </c>
      <c r="D2" s="13">
        <v>1</v>
      </c>
      <c r="E2" s="14">
        <v>40700</v>
      </c>
    </row>
    <row r="3" spans="1:5" x14ac:dyDescent="0.2">
      <c r="A3" s="12" t="s">
        <v>16</v>
      </c>
      <c r="B3" s="12" t="s">
        <v>17</v>
      </c>
      <c r="C3" s="12" t="s">
        <v>11</v>
      </c>
      <c r="D3" s="13">
        <v>1</v>
      </c>
      <c r="E3" s="14">
        <v>41626</v>
      </c>
    </row>
    <row r="4" spans="1:5" x14ac:dyDescent="0.2">
      <c r="A4" s="12" t="s">
        <v>16</v>
      </c>
      <c r="B4" s="12" t="s">
        <v>17</v>
      </c>
      <c r="C4" s="12" t="s">
        <v>11</v>
      </c>
      <c r="D4" s="13">
        <v>1</v>
      </c>
      <c r="E4" s="14">
        <v>39610</v>
      </c>
    </row>
    <row r="5" spans="1:5" x14ac:dyDescent="0.2">
      <c r="A5" s="12" t="s">
        <v>16</v>
      </c>
      <c r="B5" s="12" t="s">
        <v>17</v>
      </c>
      <c r="C5" s="12" t="s">
        <v>11</v>
      </c>
      <c r="D5" s="13">
        <v>1</v>
      </c>
      <c r="E5" s="14">
        <v>39921</v>
      </c>
    </row>
    <row r="6" spans="1:5" x14ac:dyDescent="0.2">
      <c r="A6" s="12" t="s">
        <v>16</v>
      </c>
      <c r="B6" s="12" t="s">
        <v>17</v>
      </c>
      <c r="C6" s="12" t="s">
        <v>11</v>
      </c>
      <c r="D6" s="13">
        <v>1</v>
      </c>
      <c r="E6" s="14">
        <v>40534</v>
      </c>
    </row>
    <row r="7" spans="1:5" x14ac:dyDescent="0.2">
      <c r="A7" s="12" t="s">
        <v>18</v>
      </c>
      <c r="B7" s="12" t="s">
        <v>19</v>
      </c>
      <c r="C7" s="12" t="s">
        <v>11</v>
      </c>
      <c r="D7" s="13">
        <v>1</v>
      </c>
      <c r="E7" s="14">
        <v>39891</v>
      </c>
    </row>
    <row r="8" spans="1:5" x14ac:dyDescent="0.2">
      <c r="A8" s="12" t="s">
        <v>18</v>
      </c>
      <c r="B8" s="12" t="s">
        <v>19</v>
      </c>
      <c r="C8" s="12" t="s">
        <v>11</v>
      </c>
      <c r="D8" s="13">
        <v>1</v>
      </c>
      <c r="E8" s="14">
        <v>41556</v>
      </c>
    </row>
    <row r="9" spans="1:5" x14ac:dyDescent="0.2">
      <c r="A9" s="12" t="s">
        <v>20</v>
      </c>
      <c r="B9" s="12" t="s">
        <v>21</v>
      </c>
      <c r="C9" s="12" t="s">
        <v>11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2019-03-26T05:33:01Z</cp:lastPrinted>
  <dcterms:created xsi:type="dcterms:W3CDTF">2016-09-16T10:27:35Z</dcterms:created>
  <dcterms:modified xsi:type="dcterms:W3CDTF">2019-05-23T08:02:46Z</dcterms:modified>
</cp:coreProperties>
</file>